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yeison2195114_correo_uis_edu_co/Documents/Escritorio/TRABAJO DE GRADO/LIBRO/Apendices Libro Final/"/>
    </mc:Choice>
  </mc:AlternateContent>
  <xr:revisionPtr revIDLastSave="52" documentId="8_{9B46E31A-ABB6-47BA-BFF3-BB680A7F884B}" xr6:coauthVersionLast="47" xr6:coauthVersionMax="47" xr10:uidLastSave="{BB168379-C836-4E0F-B3D6-647D799B78B6}"/>
  <bookViews>
    <workbookView xWindow="-108" yWindow="-108" windowWidth="23256" windowHeight="12456" xr2:uid="{C701CDAD-618E-4E0D-AF11-E8759D33E75A}"/>
  </bookViews>
  <sheets>
    <sheet name="INDICADORES PROCESOS FMA" sheetId="1" r:id="rId1"/>
    <sheet name="LOGISTICA" sheetId="7" r:id="rId2"/>
    <sheet name="CONTABILIDAD" sheetId="5" r:id="rId3"/>
    <sheet name="COMPRAS" sheetId="4" r:id="rId4"/>
    <sheet name="TESORERIA" sheetId="3" r:id="rId5"/>
    <sheet name="GESTION DE COSTOS" sheetId="2" r:id="rId6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4" i="2"/>
  <c r="H3" i="2"/>
  <c r="H4" i="3"/>
  <c r="H3" i="3"/>
  <c r="H4" i="4"/>
  <c r="H3" i="4"/>
  <c r="H4" i="5"/>
  <c r="H3" i="5"/>
  <c r="H6" i="7"/>
  <c r="H5" i="7"/>
  <c r="H4" i="7"/>
  <c r="H3" i="7"/>
  <c r="H33" i="1"/>
  <c r="H32" i="1"/>
  <c r="H31" i="1"/>
  <c r="H30" i="1"/>
  <c r="H27" i="1"/>
  <c r="H26" i="1"/>
  <c r="H25" i="1"/>
  <c r="H24" i="1"/>
  <c r="H23" i="1"/>
  <c r="H20" i="1"/>
  <c r="H19" i="1"/>
  <c r="H18" i="1"/>
  <c r="H17" i="1"/>
  <c r="H16" i="1"/>
  <c r="H15" i="1"/>
  <c r="H12" i="1"/>
  <c r="H11" i="1"/>
  <c r="H10" i="1"/>
  <c r="H9" i="1"/>
  <c r="H5" i="1"/>
  <c r="H6" i="1"/>
  <c r="H4" i="1"/>
</calcChain>
</file>

<file path=xl/sharedStrings.xml><?xml version="1.0" encoding="utf-8"?>
<sst xmlns="http://schemas.openxmlformats.org/spreadsheetml/2006/main" count="297" uniqueCount="80">
  <si>
    <t>MEDICIÓN DEL PROCESO</t>
  </si>
  <si>
    <t>Nombre Indicador</t>
  </si>
  <si>
    <t>Formula indicador</t>
  </si>
  <si>
    <t>Meta</t>
  </si>
  <si>
    <t>Frecuencia</t>
  </si>
  <si>
    <t>Tipo de indicador</t>
  </si>
  <si>
    <t>Porcentaje de Productos con Rentabilidad Positiva</t>
  </si>
  <si>
    <t>(Número de productos con rentabilidad positiva / Número total de productos analizados) * 100</t>
  </si>
  <si>
    <t>≥ 90%</t>
  </si>
  <si>
    <t>Mensual</t>
  </si>
  <si>
    <t>Eficacia</t>
  </si>
  <si>
    <t>Precisión en el costeo de productos</t>
  </si>
  <si>
    <t>(Numero de analisis de costeo precisos/Total de productos analizados)*100</t>
  </si>
  <si>
    <t>≥ 98%</t>
  </si>
  <si>
    <t>Food Cost % (Restaurante/Hospitalaria)</t>
  </si>
  <si>
    <t>(Costo Total de Alimentos vendidos / Ingresos Totales de la ventas) * 100</t>
  </si>
  <si>
    <t>Restaurante: 28-35% / Hospitalaria: 30-40%</t>
  </si>
  <si>
    <t>Operativo</t>
  </si>
  <si>
    <t>Oportunidad en Pago a Proveedores</t>
  </si>
  <si>
    <t>(Número de pagos a proveedores realizados dentro del plazo acordado / Total de pagos a proveedores realizados) * 100</t>
  </si>
  <si>
    <t>≥ 95%</t>
  </si>
  <si>
    <t>Táctico</t>
  </si>
  <si>
    <t>Cumplimiento de Programación de Pagos</t>
  </si>
  <si>
    <t>(Valor de pagos ejecutados según programa / Valor total de pagos programados) * 100</t>
  </si>
  <si>
    <t>Semanal</t>
  </si>
  <si>
    <t>Exactitud en Arqueos de Caja General y Menor</t>
  </si>
  <si>
    <t>(Número de arqueos sin diferencias / Total de arqueos realizados) * 100</t>
  </si>
  <si>
    <t>Número de Faltantes/Sobrantes en Caja no Justificados</t>
  </si>
  <si>
    <t>Conteo mensual de incidentes de faltantes/sobrantes significativos no resueltos.</t>
  </si>
  <si>
    <t>Fórmula indicador</t>
  </si>
  <si>
    <t>Meta (Ejemplo)</t>
  </si>
  <si>
    <t>Cumplimiento de Entrega de Proveedores</t>
  </si>
  <si>
    <t>(Número de Órdenes de Compra entregadas a tiempo / Total de Órdenes de Compra emitidas) * 100</t>
  </si>
  <si>
    <t>≥95%</t>
  </si>
  <si>
    <t>Calidad de Productos Recibidos</t>
  </si>
  <si>
    <t>(Número de recepciones con productos no conformes / Total de recepciones) * 100</t>
  </si>
  <si>
    <t>≤2%</t>
  </si>
  <si>
    <t>Compras con Orden de Compra Previa</t>
  </si>
  <si>
    <t>(Número de compras con OC previa / Total de compras realizadas) * 100</t>
  </si>
  <si>
    <t>Devoluciones por Calidad</t>
  </si>
  <si>
    <t>Cantidad de devoluciones realizadas a proveedores por problemas de calidad en el periodo</t>
  </si>
  <si>
    <t>Minimizar</t>
  </si>
  <si>
    <t>Cumplimiento de Compra Ecológica</t>
  </si>
  <si>
    <t>(Número de compras ecológicas / Total de compras aplicables) * 100</t>
  </si>
  <si>
    <t>≤3</t>
  </si>
  <si>
    <t>Anual</t>
  </si>
  <si>
    <t>Variación de Precios de Materias Primas</t>
  </si>
  <si>
    <t>((Precio Actual - Precio Periodo Anterior) / Precio Periodo Anterior) * 100</t>
  </si>
  <si>
    <t>±3%</t>
  </si>
  <si>
    <t>Oportunidad en el Cierre Contable Mensual</t>
  </si>
  <si>
    <t>Día calendario de finalización del cierre contable mensual.</t>
  </si>
  <si>
    <t>≤ Día hábil 5 del mes siguiente</t>
  </si>
  <si>
    <t>Oportunidad en la Entrega de Estados Financieros a Gerencia</t>
  </si>
  <si>
    <t>Fecha de entrega de Estados Financieros a Gerencia.</t>
  </si>
  <si>
    <t>≤ Día hábil 7 del mes siguiente</t>
  </si>
  <si>
    <t>Eficiencia en la Recepción de Información Interdepartamental para Cierre</t>
  </si>
  <si>
    <t>(Número de áreas/procesos que entregan información completa y a tiempo para el cierre según cronograma / Total de áreas/procesos requeridos) * 100</t>
  </si>
  <si>
    <t>Cumplimiento de Políticas Contables Internas Clave</t>
  </si>
  <si>
    <t>(Número de transacciones/procesos auditados que cumplen con políticas clave / Número total de transacciones/procesos auditados) * 100</t>
  </si>
  <si>
    <t>≥ 97%</t>
  </si>
  <si>
    <t>Trimestral</t>
  </si>
  <si>
    <t>Cero Pagos Duplicados</t>
  </si>
  <si>
    <t>Número de pagos duplicados a proveedores o por otros conceptos, efectivamente desembolsados.</t>
  </si>
  <si>
    <t>Exactitud de Inventarios</t>
  </si>
  <si>
    <t>(Ajuste entrada + ajuste salida) / inventario promedio</t>
  </si>
  <si>
    <t>Oportunidad en la Atención</t>
  </si>
  <si>
    <t>(Sumatoria total de los días calendarios transcurridos entre la fecha de solicitud y la fecha en la que se atiende totalmente la solicitud/ Total de solicitudes atendidas totalmente)</t>
  </si>
  <si>
    <t>3 días</t>
  </si>
  <si>
    <t>% de Insumos Vencidos (Unidades)</t>
  </si>
  <si>
    <t>Total, de unidades Vencidas / Total de unidades en Inventario</t>
  </si>
  <si>
    <t>% de Perdida de Insumos Vencidos (Valor)</t>
  </si>
  <si>
    <t>Total, en dinero de Vencidos / Total de Inventario en Dinero</t>
  </si>
  <si>
    <t>LOGISTICA</t>
  </si>
  <si>
    <t>CONTABILIDAD</t>
  </si>
  <si>
    <t xml:space="preserve">COMPRAS  </t>
  </si>
  <si>
    <t>TESORERIA</t>
  </si>
  <si>
    <t>GESTIÓN DE COSTOS</t>
  </si>
  <si>
    <t>Dividendo</t>
  </si>
  <si>
    <t>Divisor</t>
  </si>
  <si>
    <t>Resultado del indicador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</si>
</sst>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BF2E-74A3-4A36-A8DA-D17714090B50}">
  <dimension ref="A1:H33"/>
  <sheetViews>
    <sheetView tabSelected="1" topLeftCell="A25" workbookViewId="0">
      <selection sqref="A1:E33"/>
    </sheetView>
  </sheetViews>
  <sheetFormatPr baseColWidth="10" defaultRowHeight="14.4" x14ac:dyDescent="0.3"/>
  <cols>
    <col min="1" max="1" width="24.88671875" customWidth="1"/>
    <col min="2" max="2" width="48.21875" customWidth="1"/>
    <col min="6" max="6" width="13.109375" style="25" customWidth="1"/>
    <col min="7" max="7" width="11.5546875" style="25"/>
    <col min="8" max="8" width="19.77734375" style="30" bestFit="1" customWidth="1"/>
  </cols>
  <sheetData>
    <row r="1" spans="1:8" ht="15" thickBot="1" x14ac:dyDescent="0.35">
      <c r="A1" s="37" t="s">
        <v>0</v>
      </c>
      <c r="B1" s="38"/>
      <c r="C1" s="38"/>
      <c r="D1" s="38"/>
      <c r="E1" s="39"/>
    </row>
    <row r="2" spans="1:8" ht="15" thickBot="1" x14ac:dyDescent="0.35">
      <c r="A2" s="49" t="s">
        <v>76</v>
      </c>
      <c r="B2" s="50"/>
      <c r="C2" s="50"/>
      <c r="D2" s="50"/>
      <c r="E2" s="51"/>
      <c r="F2" s="23"/>
      <c r="G2" s="23"/>
      <c r="H2" s="23"/>
    </row>
    <row r="3" spans="1:8" ht="27" thickBot="1" x14ac:dyDescent="0.3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6" t="s">
        <v>77</v>
      </c>
      <c r="G3" s="27" t="s">
        <v>78</v>
      </c>
      <c r="H3" s="28" t="s">
        <v>79</v>
      </c>
    </row>
    <row r="4" spans="1:8" ht="27" thickBot="1" x14ac:dyDescent="0.35">
      <c r="A4" s="3" t="s">
        <v>6</v>
      </c>
      <c r="B4" s="3" t="s">
        <v>7</v>
      </c>
      <c r="C4" s="3" t="s">
        <v>8</v>
      </c>
      <c r="D4" s="3" t="s">
        <v>9</v>
      </c>
      <c r="E4" s="4" t="s">
        <v>10</v>
      </c>
      <c r="H4" s="30">
        <f>+IFERROR(F4/G4,0)</f>
        <v>0</v>
      </c>
    </row>
    <row r="5" spans="1:8" ht="27" thickBot="1" x14ac:dyDescent="0.35">
      <c r="A5" s="5" t="s">
        <v>11</v>
      </c>
      <c r="B5" s="5" t="s">
        <v>12</v>
      </c>
      <c r="C5" s="5" t="s">
        <v>13</v>
      </c>
      <c r="D5" s="5" t="s">
        <v>9</v>
      </c>
      <c r="E5" s="6" t="s">
        <v>10</v>
      </c>
      <c r="H5" s="30">
        <f t="shared" ref="H5:H33" si="0">+IFERROR(F5/G5,0)</f>
        <v>0</v>
      </c>
    </row>
    <row r="6" spans="1:8" ht="53.4" thickBot="1" x14ac:dyDescent="0.35">
      <c r="A6" s="7" t="s">
        <v>14</v>
      </c>
      <c r="B6" s="8" t="s">
        <v>15</v>
      </c>
      <c r="C6" s="8" t="s">
        <v>16</v>
      </c>
      <c r="D6" s="8" t="s">
        <v>9</v>
      </c>
      <c r="E6" s="8" t="s">
        <v>17</v>
      </c>
      <c r="H6" s="30">
        <f t="shared" si="0"/>
        <v>0</v>
      </c>
    </row>
    <row r="7" spans="1:8" ht="15" thickBot="1" x14ac:dyDescent="0.35">
      <c r="A7" s="46" t="s">
        <v>75</v>
      </c>
      <c r="B7" s="47"/>
      <c r="C7" s="47"/>
      <c r="D7" s="47"/>
      <c r="E7" s="48"/>
      <c r="F7" s="23"/>
      <c r="G7" s="23"/>
      <c r="H7" s="23"/>
    </row>
    <row r="8" spans="1:8" ht="27" thickBot="1" x14ac:dyDescent="0.35">
      <c r="A8" s="1" t="s">
        <v>1</v>
      </c>
      <c r="B8" s="1" t="s">
        <v>29</v>
      </c>
      <c r="C8" s="1" t="s">
        <v>30</v>
      </c>
      <c r="D8" s="1" t="s">
        <v>4</v>
      </c>
      <c r="E8" s="2" t="s">
        <v>5</v>
      </c>
      <c r="F8" s="26" t="s">
        <v>77</v>
      </c>
      <c r="G8" s="27" t="s">
        <v>78</v>
      </c>
      <c r="H8" s="28" t="s">
        <v>79</v>
      </c>
    </row>
    <row r="9" spans="1:8" ht="40.200000000000003" thickBot="1" x14ac:dyDescent="0.35">
      <c r="A9" s="3" t="s">
        <v>18</v>
      </c>
      <c r="B9" s="3" t="s">
        <v>19</v>
      </c>
      <c r="C9" s="3" t="s">
        <v>20</v>
      </c>
      <c r="D9" s="3" t="s">
        <v>9</v>
      </c>
      <c r="E9" s="4" t="s">
        <v>21</v>
      </c>
      <c r="H9" s="30">
        <f t="shared" si="0"/>
        <v>0</v>
      </c>
    </row>
    <row r="10" spans="1:8" ht="27" thickBot="1" x14ac:dyDescent="0.35">
      <c r="A10" s="5" t="s">
        <v>22</v>
      </c>
      <c r="B10" s="5" t="s">
        <v>23</v>
      </c>
      <c r="C10" s="5" t="s">
        <v>13</v>
      </c>
      <c r="D10" s="5" t="s">
        <v>24</v>
      </c>
      <c r="E10" s="4" t="s">
        <v>21</v>
      </c>
      <c r="H10" s="30">
        <f t="shared" si="0"/>
        <v>0</v>
      </c>
    </row>
    <row r="11" spans="1:8" ht="27" thickBot="1" x14ac:dyDescent="0.35">
      <c r="A11" s="7" t="s">
        <v>25</v>
      </c>
      <c r="B11" s="8" t="s">
        <v>26</v>
      </c>
      <c r="C11" s="8">
        <v>1</v>
      </c>
      <c r="D11" s="8" t="s">
        <v>24</v>
      </c>
      <c r="E11" s="8" t="s">
        <v>17</v>
      </c>
      <c r="H11" s="30">
        <f t="shared" si="0"/>
        <v>0</v>
      </c>
    </row>
    <row r="12" spans="1:8" ht="40.200000000000003" thickBot="1" x14ac:dyDescent="0.35">
      <c r="A12" s="7" t="s">
        <v>27</v>
      </c>
      <c r="B12" s="8" t="s">
        <v>28</v>
      </c>
      <c r="C12" s="8">
        <v>0</v>
      </c>
      <c r="D12" s="8" t="s">
        <v>9</v>
      </c>
      <c r="E12" s="8" t="s">
        <v>17</v>
      </c>
      <c r="H12" s="30">
        <f t="shared" si="0"/>
        <v>0</v>
      </c>
    </row>
    <row r="13" spans="1:8" ht="15" thickBot="1" x14ac:dyDescent="0.35">
      <c r="A13" s="46" t="s">
        <v>74</v>
      </c>
      <c r="B13" s="47"/>
      <c r="C13" s="47"/>
      <c r="D13" s="47"/>
      <c r="E13" s="48"/>
      <c r="F13" s="23"/>
      <c r="G13" s="23"/>
      <c r="H13" s="23"/>
    </row>
    <row r="14" spans="1:8" ht="27" thickBot="1" x14ac:dyDescent="0.35">
      <c r="A14" s="1" t="s">
        <v>1</v>
      </c>
      <c r="B14" s="1" t="s">
        <v>2</v>
      </c>
      <c r="C14" s="1" t="s">
        <v>3</v>
      </c>
      <c r="D14" s="1" t="s">
        <v>4</v>
      </c>
      <c r="E14" s="2" t="s">
        <v>5</v>
      </c>
      <c r="F14" s="26" t="s">
        <v>77</v>
      </c>
      <c r="G14" s="27" t="s">
        <v>78</v>
      </c>
      <c r="H14" s="28" t="s">
        <v>79</v>
      </c>
    </row>
    <row r="15" spans="1:8" ht="27" thickBot="1" x14ac:dyDescent="0.35">
      <c r="A15" s="3" t="s">
        <v>31</v>
      </c>
      <c r="B15" s="3" t="s">
        <v>32</v>
      </c>
      <c r="C15" s="3" t="s">
        <v>33</v>
      </c>
      <c r="D15" s="3" t="s">
        <v>9</v>
      </c>
      <c r="E15" s="4" t="s">
        <v>17</v>
      </c>
      <c r="H15" s="30">
        <f t="shared" si="0"/>
        <v>0</v>
      </c>
    </row>
    <row r="16" spans="1:8" ht="27" thickBot="1" x14ac:dyDescent="0.35">
      <c r="A16" s="5" t="s">
        <v>34</v>
      </c>
      <c r="B16" s="5" t="s">
        <v>35</v>
      </c>
      <c r="C16" s="5" t="s">
        <v>36</v>
      </c>
      <c r="D16" s="5" t="s">
        <v>9</v>
      </c>
      <c r="E16" s="4" t="s">
        <v>17</v>
      </c>
      <c r="H16" s="30">
        <f t="shared" si="0"/>
        <v>0</v>
      </c>
    </row>
    <row r="17" spans="1:8" ht="27" thickBot="1" x14ac:dyDescent="0.35">
      <c r="A17" s="5" t="s">
        <v>37</v>
      </c>
      <c r="B17" s="5" t="s">
        <v>38</v>
      </c>
      <c r="C17" s="9">
        <v>1</v>
      </c>
      <c r="D17" s="5" t="s">
        <v>9</v>
      </c>
      <c r="E17" s="4" t="s">
        <v>17</v>
      </c>
      <c r="H17" s="30">
        <f t="shared" si="0"/>
        <v>0</v>
      </c>
    </row>
    <row r="18" spans="1:8" ht="27" thickBot="1" x14ac:dyDescent="0.35">
      <c r="A18" s="5" t="s">
        <v>39</v>
      </c>
      <c r="B18" s="5" t="s">
        <v>40</v>
      </c>
      <c r="C18" s="5" t="s">
        <v>41</v>
      </c>
      <c r="D18" s="5" t="s">
        <v>9</v>
      </c>
      <c r="E18" s="4" t="s">
        <v>17</v>
      </c>
      <c r="H18" s="30">
        <f t="shared" si="0"/>
        <v>0</v>
      </c>
    </row>
    <row r="19" spans="1:8" ht="27" thickBot="1" x14ac:dyDescent="0.35">
      <c r="A19" s="5" t="s">
        <v>42</v>
      </c>
      <c r="B19" s="5" t="s">
        <v>43</v>
      </c>
      <c r="C19" s="5" t="s">
        <v>44</v>
      </c>
      <c r="D19" s="5" t="s">
        <v>45</v>
      </c>
      <c r="E19" s="6" t="s">
        <v>21</v>
      </c>
      <c r="H19" s="30">
        <f t="shared" si="0"/>
        <v>0</v>
      </c>
    </row>
    <row r="20" spans="1:8" ht="27" thickBot="1" x14ac:dyDescent="0.35">
      <c r="A20" s="5" t="s">
        <v>46</v>
      </c>
      <c r="B20" s="5" t="s">
        <v>47</v>
      </c>
      <c r="C20" s="5" t="s">
        <v>48</v>
      </c>
      <c r="D20" s="5" t="s">
        <v>9</v>
      </c>
      <c r="E20" s="4" t="s">
        <v>17</v>
      </c>
      <c r="H20" s="30">
        <f t="shared" si="0"/>
        <v>0</v>
      </c>
    </row>
    <row r="21" spans="1:8" ht="15" thickBot="1" x14ac:dyDescent="0.35">
      <c r="A21" s="43" t="s">
        <v>73</v>
      </c>
      <c r="B21" s="44"/>
      <c r="C21" s="44"/>
      <c r="D21" s="44"/>
      <c r="E21" s="45"/>
      <c r="F21" s="23"/>
      <c r="G21" s="23"/>
      <c r="H21" s="23"/>
    </row>
    <row r="22" spans="1:8" ht="27" thickBot="1" x14ac:dyDescent="0.35">
      <c r="A22" s="1" t="s">
        <v>1</v>
      </c>
      <c r="B22" s="1" t="s">
        <v>2</v>
      </c>
      <c r="C22" s="1" t="s">
        <v>3</v>
      </c>
      <c r="D22" s="1" t="s">
        <v>4</v>
      </c>
      <c r="E22" s="2" t="s">
        <v>5</v>
      </c>
      <c r="F22" s="26" t="s">
        <v>77</v>
      </c>
      <c r="G22" s="27" t="s">
        <v>78</v>
      </c>
      <c r="H22" s="28" t="s">
        <v>79</v>
      </c>
    </row>
    <row r="23" spans="1:8" ht="40.200000000000003" thickBot="1" x14ac:dyDescent="0.35">
      <c r="A23" s="5" t="s">
        <v>49</v>
      </c>
      <c r="B23" s="5" t="s">
        <v>50</v>
      </c>
      <c r="C23" s="5" t="s">
        <v>51</v>
      </c>
      <c r="D23" s="5" t="s">
        <v>9</v>
      </c>
      <c r="E23" s="4" t="s">
        <v>17</v>
      </c>
      <c r="H23" s="30">
        <f t="shared" si="0"/>
        <v>0</v>
      </c>
    </row>
    <row r="24" spans="1:8" ht="40.200000000000003" thickBot="1" x14ac:dyDescent="0.35">
      <c r="A24" s="5" t="s">
        <v>52</v>
      </c>
      <c r="B24" s="5" t="s">
        <v>53</v>
      </c>
      <c r="C24" s="5" t="s">
        <v>54</v>
      </c>
      <c r="D24" s="5" t="s">
        <v>9</v>
      </c>
      <c r="E24" s="4" t="s">
        <v>17</v>
      </c>
      <c r="H24" s="30">
        <f t="shared" si="0"/>
        <v>0</v>
      </c>
    </row>
    <row r="25" spans="1:8" ht="53.4" thickBot="1" x14ac:dyDescent="0.35">
      <c r="A25" s="5" t="s">
        <v>55</v>
      </c>
      <c r="B25" s="5" t="s">
        <v>56</v>
      </c>
      <c r="C25" s="5" t="s">
        <v>20</v>
      </c>
      <c r="D25" s="5" t="s">
        <v>9</v>
      </c>
      <c r="E25" s="4" t="s">
        <v>17</v>
      </c>
      <c r="H25" s="30">
        <f t="shared" si="0"/>
        <v>0</v>
      </c>
    </row>
    <row r="26" spans="1:8" ht="40.200000000000003" thickBot="1" x14ac:dyDescent="0.35">
      <c r="A26" s="5" t="s">
        <v>57</v>
      </c>
      <c r="B26" s="5" t="s">
        <v>58</v>
      </c>
      <c r="C26" s="5" t="s">
        <v>59</v>
      </c>
      <c r="D26" s="5" t="s">
        <v>60</v>
      </c>
      <c r="E26" s="4" t="s">
        <v>21</v>
      </c>
      <c r="H26" s="30">
        <f t="shared" si="0"/>
        <v>0</v>
      </c>
    </row>
    <row r="27" spans="1:8" ht="27" thickBot="1" x14ac:dyDescent="0.35">
      <c r="A27" s="5" t="s">
        <v>61</v>
      </c>
      <c r="B27" s="5" t="s">
        <v>62</v>
      </c>
      <c r="C27" s="5">
        <v>0</v>
      </c>
      <c r="D27" s="5" t="s">
        <v>9</v>
      </c>
      <c r="E27" s="4" t="s">
        <v>17</v>
      </c>
      <c r="H27" s="30">
        <f t="shared" si="0"/>
        <v>0</v>
      </c>
    </row>
    <row r="28" spans="1:8" ht="15" thickBot="1" x14ac:dyDescent="0.35">
      <c r="A28" s="40" t="s">
        <v>72</v>
      </c>
      <c r="B28" s="41"/>
      <c r="C28" s="41"/>
      <c r="D28" s="41"/>
      <c r="E28" s="42"/>
      <c r="F28" s="23"/>
      <c r="G28" s="23"/>
      <c r="H28" s="23"/>
    </row>
    <row r="29" spans="1:8" ht="27" thickBot="1" x14ac:dyDescent="0.35">
      <c r="A29" s="1" t="s">
        <v>1</v>
      </c>
      <c r="B29" s="1" t="s">
        <v>2</v>
      </c>
      <c r="C29" s="1" t="s">
        <v>3</v>
      </c>
      <c r="D29" s="1" t="s">
        <v>4</v>
      </c>
      <c r="E29" s="2" t="s">
        <v>5</v>
      </c>
      <c r="F29" s="26" t="s">
        <v>77</v>
      </c>
      <c r="G29" s="27" t="s">
        <v>78</v>
      </c>
      <c r="H29" s="28" t="s">
        <v>79</v>
      </c>
    </row>
    <row r="30" spans="1:8" ht="15" thickBot="1" x14ac:dyDescent="0.35">
      <c r="A30" s="10" t="s">
        <v>63</v>
      </c>
      <c r="B30" s="11" t="s">
        <v>64</v>
      </c>
      <c r="C30" s="12">
        <v>0.01</v>
      </c>
      <c r="D30" s="13" t="s">
        <v>9</v>
      </c>
      <c r="E30" s="14" t="s">
        <v>10</v>
      </c>
      <c r="H30" s="30">
        <f t="shared" si="0"/>
        <v>0</v>
      </c>
    </row>
    <row r="31" spans="1:8" ht="53.4" thickBot="1" x14ac:dyDescent="0.35">
      <c r="A31" s="15" t="s">
        <v>65</v>
      </c>
      <c r="B31" s="11" t="s">
        <v>66</v>
      </c>
      <c r="C31" s="16" t="s">
        <v>67</v>
      </c>
      <c r="D31" s="13" t="s">
        <v>9</v>
      </c>
      <c r="E31" s="14" t="s">
        <v>10</v>
      </c>
      <c r="H31" s="30">
        <f t="shared" si="0"/>
        <v>0</v>
      </c>
    </row>
    <row r="32" spans="1:8" ht="27" thickBot="1" x14ac:dyDescent="0.35">
      <c r="A32" s="15" t="s">
        <v>68</v>
      </c>
      <c r="B32" s="11" t="s">
        <v>69</v>
      </c>
      <c r="C32" s="16">
        <v>0.05</v>
      </c>
      <c r="D32" s="13" t="s">
        <v>9</v>
      </c>
      <c r="E32" s="14" t="s">
        <v>17</v>
      </c>
      <c r="H32" s="30">
        <f t="shared" si="0"/>
        <v>0</v>
      </c>
    </row>
    <row r="33" spans="1:8" ht="27" thickBot="1" x14ac:dyDescent="0.35">
      <c r="A33" s="17" t="s">
        <v>70</v>
      </c>
      <c r="B33" s="11" t="s">
        <v>71</v>
      </c>
      <c r="C33" s="18">
        <v>0.1</v>
      </c>
      <c r="D33" s="19" t="s">
        <v>9</v>
      </c>
      <c r="E33" s="20" t="s">
        <v>17</v>
      </c>
      <c r="H33" s="30">
        <f t="shared" si="0"/>
        <v>0</v>
      </c>
    </row>
  </sheetData>
  <mergeCells count="6">
    <mergeCell ref="A1:E1"/>
    <mergeCell ref="A28:E28"/>
    <mergeCell ref="A21:E21"/>
    <mergeCell ref="A13:E13"/>
    <mergeCell ref="A7:E7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42F3-41EC-4F1C-9B4A-1A0F6EC7FDF6}">
  <dimension ref="A1:H6"/>
  <sheetViews>
    <sheetView workbookViewId="0">
      <selection activeCell="F2" sqref="F2:H4"/>
    </sheetView>
  </sheetViews>
  <sheetFormatPr baseColWidth="10" defaultRowHeight="14.4" x14ac:dyDescent="0.3"/>
  <cols>
    <col min="1" max="1" width="21.6640625" customWidth="1"/>
    <col min="2" max="2" width="56.21875" customWidth="1"/>
  </cols>
  <sheetData>
    <row r="1" spans="1:8" ht="15" thickBot="1" x14ac:dyDescent="0.35">
      <c r="A1" s="21" t="s">
        <v>72</v>
      </c>
      <c r="B1" s="22"/>
      <c r="C1" s="22"/>
      <c r="D1" s="22"/>
      <c r="E1" s="23"/>
      <c r="F1" s="23"/>
      <c r="G1" s="23"/>
      <c r="H1" s="23"/>
    </row>
    <row r="2" spans="1:8" ht="40.200000000000003" thickBot="1" x14ac:dyDescent="0.3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6" t="s">
        <v>77</v>
      </c>
      <c r="G2" s="27" t="s">
        <v>78</v>
      </c>
      <c r="H2" s="28" t="s">
        <v>79</v>
      </c>
    </row>
    <row r="3" spans="1:8" ht="15" thickBot="1" x14ac:dyDescent="0.35">
      <c r="A3" s="10" t="s">
        <v>63</v>
      </c>
      <c r="B3" s="11" t="s">
        <v>64</v>
      </c>
      <c r="C3" s="12">
        <v>0.01</v>
      </c>
      <c r="D3" s="13" t="s">
        <v>9</v>
      </c>
      <c r="E3" s="14" t="s">
        <v>10</v>
      </c>
      <c r="F3" s="25"/>
      <c r="G3" s="25"/>
      <c r="H3" s="30">
        <f t="shared" ref="H3:H6" si="0">+IFERROR(F3/G3,0)</f>
        <v>0</v>
      </c>
    </row>
    <row r="4" spans="1:8" ht="40.200000000000003" thickBot="1" x14ac:dyDescent="0.35">
      <c r="A4" s="15" t="s">
        <v>65</v>
      </c>
      <c r="B4" s="11" t="s">
        <v>66</v>
      </c>
      <c r="C4" s="16" t="s">
        <v>67</v>
      </c>
      <c r="D4" s="13" t="s">
        <v>9</v>
      </c>
      <c r="E4" s="14" t="s">
        <v>10</v>
      </c>
      <c r="F4" s="25"/>
      <c r="G4" s="25"/>
      <c r="H4" s="30">
        <f t="shared" si="0"/>
        <v>0</v>
      </c>
    </row>
    <row r="5" spans="1:8" ht="27" thickBot="1" x14ac:dyDescent="0.35">
      <c r="A5" s="15" t="s">
        <v>68</v>
      </c>
      <c r="B5" s="11" t="s">
        <v>69</v>
      </c>
      <c r="C5" s="16">
        <v>0.05</v>
      </c>
      <c r="D5" s="13" t="s">
        <v>9</v>
      </c>
      <c r="E5" s="14" t="s">
        <v>17</v>
      </c>
      <c r="F5" s="25"/>
      <c r="G5" s="25"/>
      <c r="H5" s="30">
        <f t="shared" si="0"/>
        <v>0</v>
      </c>
    </row>
    <row r="6" spans="1:8" ht="40.200000000000003" thickBot="1" x14ac:dyDescent="0.35">
      <c r="A6" s="17" t="s">
        <v>70</v>
      </c>
      <c r="B6" s="11" t="s">
        <v>71</v>
      </c>
      <c r="C6" s="18">
        <v>0.1</v>
      </c>
      <c r="D6" s="19" t="s">
        <v>9</v>
      </c>
      <c r="E6" s="20" t="s">
        <v>17</v>
      </c>
      <c r="F6" s="25"/>
      <c r="G6" s="25"/>
      <c r="H6" s="30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A18D-F9C6-4A7C-ACFD-667A5B5BFDC6}">
  <dimension ref="A1:H7"/>
  <sheetViews>
    <sheetView workbookViewId="0">
      <selection activeCell="F2" sqref="F2:H4"/>
    </sheetView>
  </sheetViews>
  <sheetFormatPr baseColWidth="10" defaultRowHeight="14.4" x14ac:dyDescent="0.3"/>
  <cols>
    <col min="1" max="1" width="25.44140625" customWidth="1"/>
    <col min="2" max="2" width="61.77734375" customWidth="1"/>
  </cols>
  <sheetData>
    <row r="1" spans="1:8" ht="15" thickBot="1" x14ac:dyDescent="0.35">
      <c r="A1" s="24" t="s">
        <v>73</v>
      </c>
      <c r="B1" s="22"/>
      <c r="C1" s="22"/>
      <c r="D1" s="22"/>
      <c r="E1" s="23"/>
    </row>
    <row r="2" spans="1:8" ht="40.200000000000003" thickBot="1" x14ac:dyDescent="0.3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6" t="s">
        <v>77</v>
      </c>
      <c r="G2" s="27" t="s">
        <v>78</v>
      </c>
      <c r="H2" s="28" t="s">
        <v>79</v>
      </c>
    </row>
    <row r="3" spans="1:8" ht="40.200000000000003" thickBot="1" x14ac:dyDescent="0.35">
      <c r="A3" s="5" t="s">
        <v>49</v>
      </c>
      <c r="B3" s="5" t="s">
        <v>50</v>
      </c>
      <c r="C3" s="5" t="s">
        <v>51</v>
      </c>
      <c r="D3" s="5" t="s">
        <v>9</v>
      </c>
      <c r="E3" s="4" t="s">
        <v>17</v>
      </c>
      <c r="F3" s="25"/>
      <c r="G3" s="25"/>
      <c r="H3" s="30">
        <f t="shared" ref="H3:H4" si="0">+IFERROR(F3/G3,0)</f>
        <v>0</v>
      </c>
    </row>
    <row r="4" spans="1:8" ht="40.200000000000003" thickBot="1" x14ac:dyDescent="0.35">
      <c r="A4" s="5" t="s">
        <v>52</v>
      </c>
      <c r="B4" s="5" t="s">
        <v>53</v>
      </c>
      <c r="C4" s="5" t="s">
        <v>54</v>
      </c>
      <c r="D4" s="5" t="s">
        <v>9</v>
      </c>
      <c r="E4" s="4" t="s">
        <v>17</v>
      </c>
      <c r="F4" s="25"/>
      <c r="G4" s="25"/>
      <c r="H4" s="30">
        <f t="shared" si="0"/>
        <v>0</v>
      </c>
    </row>
    <row r="5" spans="1:8" ht="53.4" thickBot="1" x14ac:dyDescent="0.35">
      <c r="A5" s="5" t="s">
        <v>55</v>
      </c>
      <c r="B5" s="5" t="s">
        <v>56</v>
      </c>
      <c r="C5" s="5" t="s">
        <v>20</v>
      </c>
      <c r="D5" s="5" t="s">
        <v>9</v>
      </c>
      <c r="E5" s="4" t="s">
        <v>17</v>
      </c>
    </row>
    <row r="6" spans="1:8" ht="27" thickBot="1" x14ac:dyDescent="0.35">
      <c r="A6" s="5" t="s">
        <v>57</v>
      </c>
      <c r="B6" s="5" t="s">
        <v>58</v>
      </c>
      <c r="C6" s="5" t="s">
        <v>59</v>
      </c>
      <c r="D6" s="5" t="s">
        <v>60</v>
      </c>
      <c r="E6" s="4" t="s">
        <v>21</v>
      </c>
    </row>
    <row r="7" spans="1:8" ht="27" thickBot="1" x14ac:dyDescent="0.35">
      <c r="A7" s="5" t="s">
        <v>61</v>
      </c>
      <c r="B7" s="5" t="s">
        <v>62</v>
      </c>
      <c r="C7" s="5">
        <v>0</v>
      </c>
      <c r="D7" s="5" t="s">
        <v>9</v>
      </c>
      <c r="E7" s="4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95B2-E01E-49C2-81F0-AFF3B2F1053A}">
  <dimension ref="A1:H8"/>
  <sheetViews>
    <sheetView workbookViewId="0">
      <selection activeCell="F2" sqref="F2:H4"/>
    </sheetView>
  </sheetViews>
  <sheetFormatPr baseColWidth="10" defaultRowHeight="14.4" x14ac:dyDescent="0.3"/>
  <cols>
    <col min="1" max="1" width="27.109375" customWidth="1"/>
    <col min="2" max="2" width="47" customWidth="1"/>
  </cols>
  <sheetData>
    <row r="1" spans="1:8" ht="15" thickBot="1" x14ac:dyDescent="0.35">
      <c r="A1" s="21" t="s">
        <v>74</v>
      </c>
      <c r="B1" s="22"/>
      <c r="C1" s="22"/>
      <c r="D1" s="22"/>
      <c r="E1" s="23"/>
    </row>
    <row r="2" spans="1:8" ht="40.200000000000003" thickBot="1" x14ac:dyDescent="0.3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6" t="s">
        <v>77</v>
      </c>
      <c r="G2" s="27" t="s">
        <v>78</v>
      </c>
      <c r="H2" s="28" t="s">
        <v>79</v>
      </c>
    </row>
    <row r="3" spans="1:8" ht="27" thickBot="1" x14ac:dyDescent="0.35">
      <c r="A3" s="3" t="s">
        <v>31</v>
      </c>
      <c r="B3" s="3" t="s">
        <v>32</v>
      </c>
      <c r="C3" s="3" t="s">
        <v>33</v>
      </c>
      <c r="D3" s="3" t="s">
        <v>9</v>
      </c>
      <c r="E3" s="4" t="s">
        <v>17</v>
      </c>
      <c r="F3" s="25"/>
      <c r="G3" s="25"/>
      <c r="H3" s="30">
        <f t="shared" ref="H3:H4" si="0">+IFERROR(F3/G3,0)</f>
        <v>0</v>
      </c>
    </row>
    <row r="4" spans="1:8" ht="27" thickBot="1" x14ac:dyDescent="0.35">
      <c r="A4" s="5" t="s">
        <v>34</v>
      </c>
      <c r="B4" s="5" t="s">
        <v>35</v>
      </c>
      <c r="C4" s="5" t="s">
        <v>36</v>
      </c>
      <c r="D4" s="5" t="s">
        <v>9</v>
      </c>
      <c r="E4" s="4" t="s">
        <v>17</v>
      </c>
      <c r="F4" s="25"/>
      <c r="G4" s="25"/>
      <c r="H4" s="30">
        <f t="shared" si="0"/>
        <v>0</v>
      </c>
    </row>
    <row r="5" spans="1:8" ht="27" thickBot="1" x14ac:dyDescent="0.35">
      <c r="A5" s="5" t="s">
        <v>37</v>
      </c>
      <c r="B5" s="5" t="s">
        <v>38</v>
      </c>
      <c r="C5" s="9">
        <v>1</v>
      </c>
      <c r="D5" s="5" t="s">
        <v>9</v>
      </c>
      <c r="E5" s="4" t="s">
        <v>17</v>
      </c>
    </row>
    <row r="6" spans="1:8" ht="27" thickBot="1" x14ac:dyDescent="0.35">
      <c r="A6" s="5" t="s">
        <v>39</v>
      </c>
      <c r="B6" s="5" t="s">
        <v>40</v>
      </c>
      <c r="C6" s="5" t="s">
        <v>41</v>
      </c>
      <c r="D6" s="5" t="s">
        <v>9</v>
      </c>
      <c r="E6" s="4" t="s">
        <v>17</v>
      </c>
    </row>
    <row r="7" spans="1:8" ht="27" thickBot="1" x14ac:dyDescent="0.35">
      <c r="A7" s="5" t="s">
        <v>42</v>
      </c>
      <c r="B7" s="5" t="s">
        <v>43</v>
      </c>
      <c r="C7" s="5" t="s">
        <v>44</v>
      </c>
      <c r="D7" s="5" t="s">
        <v>45</v>
      </c>
      <c r="E7" s="6" t="s">
        <v>21</v>
      </c>
    </row>
    <row r="8" spans="1:8" ht="27" thickBot="1" x14ac:dyDescent="0.35">
      <c r="A8" s="5" t="s">
        <v>46</v>
      </c>
      <c r="B8" s="5" t="s">
        <v>47</v>
      </c>
      <c r="C8" s="5" t="s">
        <v>48</v>
      </c>
      <c r="D8" s="5" t="s">
        <v>9</v>
      </c>
      <c r="E8" s="4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FB7F-0D2B-421B-982F-35DFB5D83AD0}">
  <dimension ref="A1:H6"/>
  <sheetViews>
    <sheetView workbookViewId="0">
      <selection activeCell="F2" sqref="F2:H4"/>
    </sheetView>
  </sheetViews>
  <sheetFormatPr baseColWidth="10" defaultRowHeight="14.4" x14ac:dyDescent="0.3"/>
  <cols>
    <col min="1" max="1" width="20.5546875" customWidth="1"/>
    <col min="2" max="2" width="36.44140625" customWidth="1"/>
  </cols>
  <sheetData>
    <row r="1" spans="1:8" ht="15" thickBot="1" x14ac:dyDescent="0.35">
      <c r="A1" s="21" t="s">
        <v>75</v>
      </c>
      <c r="B1" s="22"/>
      <c r="C1" s="22"/>
      <c r="D1" s="22"/>
      <c r="E1" s="23"/>
    </row>
    <row r="2" spans="1:8" ht="40.200000000000003" thickBot="1" x14ac:dyDescent="0.35">
      <c r="A2" s="1" t="s">
        <v>1</v>
      </c>
      <c r="B2" s="1" t="s">
        <v>29</v>
      </c>
      <c r="C2" s="1" t="s">
        <v>30</v>
      </c>
      <c r="D2" s="1" t="s">
        <v>4</v>
      </c>
      <c r="E2" s="2" t="s">
        <v>5</v>
      </c>
      <c r="F2" s="26" t="s">
        <v>77</v>
      </c>
      <c r="G2" s="27" t="s">
        <v>78</v>
      </c>
      <c r="H2" s="28" t="s">
        <v>79</v>
      </c>
    </row>
    <row r="3" spans="1:8" ht="53.4" thickBot="1" x14ac:dyDescent="0.35">
      <c r="A3" s="3" t="s">
        <v>18</v>
      </c>
      <c r="B3" s="3" t="s">
        <v>19</v>
      </c>
      <c r="C3" s="3" t="s">
        <v>20</v>
      </c>
      <c r="D3" s="3" t="s">
        <v>9</v>
      </c>
      <c r="E3" s="4" t="s">
        <v>21</v>
      </c>
      <c r="F3" s="25"/>
      <c r="G3" s="25"/>
      <c r="H3" s="30">
        <f t="shared" ref="H3:H4" si="0">+IFERROR(F3/G3,0)</f>
        <v>0</v>
      </c>
    </row>
    <row r="4" spans="1:8" ht="40.200000000000003" thickBot="1" x14ac:dyDescent="0.35">
      <c r="A4" s="5" t="s">
        <v>22</v>
      </c>
      <c r="B4" s="5" t="s">
        <v>23</v>
      </c>
      <c r="C4" s="5" t="s">
        <v>13</v>
      </c>
      <c r="D4" s="5" t="s">
        <v>24</v>
      </c>
      <c r="E4" s="4" t="s">
        <v>21</v>
      </c>
      <c r="F4" s="25"/>
      <c r="G4" s="25"/>
      <c r="H4" s="30">
        <f t="shared" si="0"/>
        <v>0</v>
      </c>
    </row>
    <row r="5" spans="1:8" ht="40.200000000000003" thickBot="1" x14ac:dyDescent="0.35">
      <c r="A5" s="7" t="s">
        <v>25</v>
      </c>
      <c r="B5" s="8" t="s">
        <v>26</v>
      </c>
      <c r="C5" s="8">
        <v>1</v>
      </c>
      <c r="D5" s="8" t="s">
        <v>24</v>
      </c>
      <c r="E5" s="8" t="s">
        <v>17</v>
      </c>
    </row>
    <row r="6" spans="1:8" ht="40.200000000000003" thickBot="1" x14ac:dyDescent="0.35">
      <c r="A6" s="7" t="s">
        <v>27</v>
      </c>
      <c r="B6" s="8" t="s">
        <v>28</v>
      </c>
      <c r="C6" s="8">
        <v>0</v>
      </c>
      <c r="D6" s="8" t="s">
        <v>9</v>
      </c>
      <c r="E6" s="8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CA7E-FEEA-49E4-83F3-C512C111FE2B}">
  <dimension ref="A1:H5"/>
  <sheetViews>
    <sheetView workbookViewId="0">
      <selection activeCell="B10" sqref="B10"/>
    </sheetView>
  </sheetViews>
  <sheetFormatPr baseColWidth="10" defaultRowHeight="14.4" x14ac:dyDescent="0.3"/>
  <cols>
    <col min="1" max="1" width="30" customWidth="1"/>
    <col min="2" max="2" width="50.77734375" customWidth="1"/>
  </cols>
  <sheetData>
    <row r="1" spans="1:8" ht="15" thickBot="1" x14ac:dyDescent="0.35">
      <c r="A1" s="21" t="s">
        <v>76</v>
      </c>
      <c r="B1" s="22"/>
      <c r="C1" s="22"/>
      <c r="D1" s="22"/>
      <c r="E1" s="29"/>
      <c r="F1" s="23"/>
      <c r="G1" s="23"/>
      <c r="H1" s="23"/>
    </row>
    <row r="2" spans="1:8" ht="40.200000000000003" thickBot="1" x14ac:dyDescent="0.3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2" t="s">
        <v>77</v>
      </c>
      <c r="G2" s="33" t="s">
        <v>78</v>
      </c>
      <c r="H2" s="34" t="s">
        <v>79</v>
      </c>
    </row>
    <row r="3" spans="1:8" ht="27" thickBot="1" x14ac:dyDescent="0.3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5"/>
      <c r="G3" s="35"/>
      <c r="H3" s="36">
        <f>+IFERROR(F3/G3,0)</f>
        <v>0</v>
      </c>
    </row>
    <row r="4" spans="1:8" ht="27" thickBot="1" x14ac:dyDescent="0.35">
      <c r="A4" s="5" t="s">
        <v>11</v>
      </c>
      <c r="B4" s="5" t="s">
        <v>12</v>
      </c>
      <c r="C4" s="5" t="s">
        <v>13</v>
      </c>
      <c r="D4" s="5" t="s">
        <v>9</v>
      </c>
      <c r="E4" s="5" t="s">
        <v>10</v>
      </c>
      <c r="F4" s="35"/>
      <c r="G4" s="35"/>
      <c r="H4" s="36">
        <f t="shared" ref="H4:H5" si="0">+IFERROR(F4/G4,0)</f>
        <v>0</v>
      </c>
    </row>
    <row r="5" spans="1:8" ht="53.4" thickBot="1" x14ac:dyDescent="0.35">
      <c r="A5" s="7" t="s">
        <v>14</v>
      </c>
      <c r="B5" s="8" t="s">
        <v>15</v>
      </c>
      <c r="C5" s="8" t="s">
        <v>16</v>
      </c>
      <c r="D5" s="8" t="s">
        <v>9</v>
      </c>
      <c r="E5" s="31" t="s">
        <v>17</v>
      </c>
      <c r="F5" s="35"/>
      <c r="G5" s="35"/>
      <c r="H5" s="36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INDICADORES PROCESOS FMA</vt:lpstr>
      <vt:lpstr>LOGISTICA</vt:lpstr>
      <vt:lpstr>CONTABILIDAD</vt:lpstr>
      <vt:lpstr>COMPRAS</vt:lpstr>
      <vt:lpstr>TESORERIA</vt:lpstr>
      <vt:lpstr>GESTION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MANRIQUE</dc:creator>
  <cp:lastModifiedBy>YEISON MANRIQUE</cp:lastModifiedBy>
  <dcterms:created xsi:type="dcterms:W3CDTF">2025-05-11T22:11:01Z</dcterms:created>
  <dcterms:modified xsi:type="dcterms:W3CDTF">2025-08-04T01:10:54Z</dcterms:modified>
</cp:coreProperties>
</file>